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21" Type="http://schemas.openxmlformats.org/officeDocument/2006/relationships/extended-properties" Target="/docProps/app.xml"/><Relationship Id="R22dbc6bf71ba44a5" Type="http://schemas.openxmlformats.org/officeDocument/2006/relationships/officeDocument" Target="/xl/workbook.xml"/><Relationship Id="R94b7eb47631b41f0" Type="http://schemas.openxmlformats.org/package/2006/relationships/metadata/core-properties" Target="/package/services/metadata/core-properties/3da18975317242869d2369bb287aaa33.psmdcp"/><Relationship Id="rId122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c.nivon\OneDrive - 3D Ingenierie\Bureau\EDITIONS\"/>
    </mc:Choice>
  </mc:AlternateContent>
  <x:bookViews>
    <x:workbookView xWindow="0" yWindow="0" windowWidth="25200" windowHeight="11610" xr2:uid="{00000000-000D-0000-FFFF-FFFF00000000}"/>
  </x:bookViews>
  <x:sheets>
    <x:sheet name="Lot N°12 FLOCAGE" sheetId="1" r:id="rId1"/>
  </x:sheets>
  <x:definedNames>
    <x:definedName name="_xlnm.Print_Titles" localSheetId="0">'Lot N°12 FLOCAGE'!$1:$2</x:definedName>
    <x:definedName name="_xlnm.Print_Area" localSheetId="0">'Lot N°12 FLOCAGE'!$A$1:$H$15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H6" i="1"/>
  <x:c r="H9" i="1"/>
  <x:c r="H12" i="1"/>
  <x:c r="H13" i="1"/>
  <x:c r="H14" i="1"/>
  <x:c r="B13" i="1"/>
</x:calcChain>
</file>

<file path=xl/sharedStrings.xml><?xml version="1.0" encoding="utf-8"?>
<x:sst xmlns:x="http://schemas.openxmlformats.org/spreadsheetml/2006/main" count="27" uniqueCount="27">
  <x:si>
    <x:t>U</x:t>
  </x:si>
  <x:si>
    <x:t>Quantité indicative (corrigible)</x:t>
  </x:si>
  <x:si>
    <x:t>Prix Unitaire €HT</x:t>
  </x:si>
  <x:si>
    <x:t>Montant € HT</x:t>
  </x:si>
  <x:si>
    <x:t>12-0</x:t>
  </x:si>
  <x:si>
    <x:t>FLOCAGES</x:t>
  </x:si>
  <x:si>
    <x:t>CH3</x:t>
  </x:si>
  <x:si>
    <x:t xml:space="preserve">12-0-1 </x:t>
  </x:si>
  <x:si>
    <x:t>Flocage projeté sous planchers en 16 cm d'épaisseur</x:t>
  </x:si>
  <x:si>
    <x:t>R-1  :</x:t>
  </x:si>
  <x:si>
    <x:t>m²</x:t>
  </x:si>
  <x:si>
    <x:t>ART</x:t>
  </x:si>
  <x:si>
    <x:t>001-D416</x:t>
  </x:si>
  <x:si>
    <x:t>12-1</x:t>
  </x:si>
  <x:si>
    <x:t>DIVERS</x:t>
  </x:si>
  <x:si>
    <x:t>CH3</x:t>
  </x:si>
  <x:si>
    <x:t xml:space="preserve">12-1-1 </x:t>
  </x:si>
  <x:si>
    <x:t>Panneaux isolants rapportés pour isolation des poutres - Ep 100 mm</x:t>
  </x:si>
  <x:si>
    <x:t>R-1  :</x:t>
  </x:si>
  <x:si>
    <x:t>m²</x:t>
  </x:si>
  <x:si>
    <x:t>ART</x:t>
  </x:si>
  <x:si>
    <x:t>025-K103</x:t>
  </x:si>
  <x:si>
    <x:t>Montant HT du Lot N°12 FLOCAGE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</x:si>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</x:sst>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@"/>
    <x:numFmt numFmtId="2" formatCode="#,##0.00;\-#,##0.00;"/>
    <x:numFmt numFmtId="3" formatCode="# ##0;-#,##0;"/>
  </x:numFmts>
  <x:fonts count="22" x14ac:knownFonts="1">
    <x:font>
      <x:sz val="11"/>
      <x:color theme="1"/>
      <x:name val="Calibri"/>
      <x:family val="2"/>
      <x:scheme val="minor"/>
    </x:font>
    <x:font>
      <x:sz val="10"/>
      <x:color rgb="FF000000"/>
      <x:name val="Arial Narrow"/>
      <x:family val="1"/>
    </x:font>
    <x:font>
      <x:sz val="10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u/>
      <x:sz val="12"/>
      <x:color rgb="FF000000"/>
      <x:name val="Arial"/>
      <x:family val="1"/>
    </x:font>
    <x:font>
      <x:b/>
      <x:u/>
      <x:sz val="11"/>
      <x:color rgb="FF000000"/>
      <x:name val="Arial"/>
      <x:family val="1"/>
    </x:font>
    <x:font>
      <x:sz val="9"/>
      <x:color rgb="FFFF0000"/>
      <x:name val="Arial Narrow"/>
      <x:family val="1"/>
    </x:font>
    <x:font>
      <x:b/>
      <x:sz val="10"/>
      <x:color rgb="FF000000"/>
      <x:name val="Arial"/>
      <x:family val="1"/>
    </x:font>
    <x:font>
      <x:b/>
      <x:sz val="10"/>
      <x:color rgb="FF000000"/>
      <x:name val="Arial Narrow"/>
      <x:family val="1"/>
    </x:font>
    <x:font>
      <x:b/>
      <x:sz val="9"/>
      <x:color rgb="FF000000"/>
      <x:name val="Arial"/>
      <x:family val="1"/>
    </x:font>
    <x:font>
      <x:sz val="9"/>
      <x:color rgb="FF000000"/>
      <x:name val="Arial"/>
      <x:family val="1"/>
    </x:font>
    <x:font>
      <x:sz val="10"/>
      <x:color rgb="FFFF0000"/>
      <x:name val="Arial"/>
      <x:family val="1"/>
    </x:font>
    <x:font>
      <x:i/>
      <x:sz val="8"/>
      <x:color rgb="FF800000"/>
      <x:name val="Arial"/>
      <x:family val="1"/>
    </x:font>
    <x:font>
      <x:sz val="8"/>
      <x:color rgb="FF000000"/>
      <x:name val="Arial"/>
      <x:family val="1"/>
    </x:font>
    <x:font>
      <x:sz val="8"/>
      <x:color rgb="FF800000"/>
      <x:name val="Arial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Arial Narrow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</x:patternFill>
    </x:fill>
  </x:fills>
  <x:borders count="21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/>
      <x:right/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none">
        <x:color rgb="FF000000"/>
      </x:left>
      <x:right/>
      <x:top/>
      <x:bottom/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/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/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/>
      <x:right style="hair">
        <x:color rgb="FF000000"/>
      </x:right>
      <x:top style="thin">
        <x:color rgb="FF000000"/>
      </x:top>
      <x:bottom/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5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5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7" fillId="0" borderId="0" applyFill="0">
      <x:alignment horizontal="left" vertical="top" wrapText="1"/>
    </x:xf>
  </x:cellStyleXfs>
  <x:cellXfs count="37">
    <x:xf numFmtId="0" fontId="0" fillId="0" borderId="0" xfId="0" applyNumberFormat="0" applyProtection="1">
      <x:protection locked="1"/>
    </x:xf>
    <x:xf numFmtId="0" fontId="0" fillId="0" borderId="18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center" vertical="top" wrapText="1"/>
      <x:protection locked="1"/>
    </x:xf>
    <x:xf numFmtId="0" fontId="18" fillId="0" borderId="19" xfId="0" applyNumberFormat="0" applyFont="1" applyFill="0" applyBorder="1" applyProtection="1">
      <x:alignment horizontal="center" vertical="top" wrapText="1"/>
      <x:protection locked="1"/>
    </x:xf>
    <x:xf numFmtId="0" fontId="0" fillId="0" borderId="14" xfId="0" applyNumberFormat="0" applyFont="1" applyFill="0" applyBorder="1" applyProtection="1">
      <x:alignment horizontal="left" vertical="top" wrapText="1"/>
      <x:protection locked="1"/>
    </x:xf>
    <x:xf numFmtId="0" fontId="0" fillId="0" borderId="13" xfId="0" applyNumberFormat="0" applyFont="1" applyFill="0" applyBorder="1" applyProtection="1">
      <x:alignment horizontal="lef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2" xfId="0" applyNumberFormat="0" applyFont="1" applyFill="0" applyBorder="1" applyProtection="1">
      <x:alignment horizontal="left" vertical="top" wrapText="1"/>
      <x:protection locked="1"/>
    </x:xf>
    <x:xf numFmtId="0" fontId="1" fillId="2" borderId="9" xfId="1" applyNumberFormat="0" applyFont="1" applyFill="0" applyBorder="1" applyProtection="1">
      <x:alignment horizontal="left" vertical="top" wrapText="1"/>
      <x:protection locked="1"/>
    </x:xf>
    <x:xf numFmtId="0" fontId="4" fillId="0" borderId="8" xfId="10" applyNumberFormat="0" applyFont="1" applyFill="0" applyBorder="1" applyProtection="1">
      <x:alignment horizontal="left" vertical="top" wrapText="1"/>
      <x:protection locked="1"/>
    </x:xf>
    <x:xf numFmtId="0" fontId="4" fillId="0" borderId="0" xfId="10" applyNumberFormat="0" applyFont="1" applyProtection="1">
      <x:alignment horizontal="left" vertical="top" wrapText="1"/>
      <x:protection locked="1"/>
    </x:xf>
    <x:xf numFmtId="0" fontId="4" fillId="0" borderId="11" xfId="10" applyNumberFormat="0" applyFont="1" applyFill="0" applyBorder="1" applyProtection="1">
      <x:alignment horizontal="left" vertical="top" wrapText="1"/>
      <x:protection locked="1"/>
    </x:xf>
    <x:xf numFmtId="0" fontId="0" fillId="0" borderId="10" xfId="0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1" fillId="0" borderId="9" xfId="1" applyNumberFormat="0" applyFont="1" applyFill="0" applyBorder="1" applyProtection="1">
      <x:alignment horizontal="left" vertical="top" wrapText="1" indent="0"/>
      <x:protection locked="1"/>
    </x:xf>
    <x:xf numFmtId="0" fontId="2" fillId="0" borderId="8" xfId="26" applyNumberFormat="0" applyFont="1" applyFill="0" applyBorder="1" applyProtection="1">
      <x:alignment horizontal="left" vertical="top" wrapText="1"/>
      <x:protection locked="1"/>
    </x:xf>
    <x:xf numFmtId="0" fontId="2" fillId="0" borderId="0" xfId="26" applyNumberFormat="0" applyFont="1" applyProtection="1">
      <x:alignment horizontal="left" vertical="top" wrapText="1"/>
      <x:protection locked="1"/>
    </x:xf>
    <x:xf numFmtId="0" fontId="2" fillId="0" borderId="11" xfId="26" applyNumberFormat="0" applyFont="1" applyFill="0" applyBorder="1" applyProtection="1">
      <x:alignment horizontal="left" vertical="top" wrapText="1"/>
      <x:protection locked="1"/>
    </x:xf>
    <x:xf numFmtId="0" fontId="19" fillId="0" borderId="9" xfId="0" applyNumberFormat="0" applyFont="1" applyFill="0" applyBorder="1" applyProtection="1">
      <x:alignment horizontal="left" vertical="top" wrapText="1"/>
      <x:protection locked="1"/>
    </x:xf>
    <x:xf numFmtId="0" fontId="16" fillId="0" borderId="8" xfId="43" applyNumberFormat="0" applyFont="1" applyFill="0" applyBorder="1" applyProtection="1">
      <x:alignment horizontal="left" vertical="top" wrapText="1" indent="2"/>
      <x:protection locked="1"/>
    </x:xf>
    <x:xf numFmtId="2" fontId="16" fillId="0" borderId="11" xfId="43" applyNumberFormat="1" applyFont="1" applyFill="0" applyBorder="1" applyProtection="1">
      <x:alignment horizontal="right" vertical="top" wrapText="1" indent="0"/>
      <x:protection locked="1"/>
    </x:xf>
    <x:xf numFmtId="0" fontId="0" fillId="0" borderId="10" xfId="0" applyNumberFormat="0" applyFont="1" applyFill="0" applyBorder="1" applyProtection="0">
      <x:alignment horizontal="center" vertical="top" wrapText="0"/>
      <x:protection locked="0"/>
    </x:xf>
    <x:xf numFmtId="2" fontId="0" fillId="0" borderId="10" xfId="0" applyNumberFormat="0" applyFont="1" applyFill="0" applyBorder="1" applyProtection="0">
      <x:alignment horizontal="center" vertical="top" wrapText="1"/>
      <x:protection locked="0"/>
    </x:xf>
    <x:xf numFmtId="2" fontId="0" fillId="0" borderId="7" xfId="0" applyNumberFormat="0" applyFont="1" applyFill="0" applyBorder="1" applyProtection="0">
      <x:alignment horizontal="center" vertical="top" wrapText="1"/>
      <x:protection locked="0"/>
    </x:xf>
    <x:xf numFmtId="0" fontId="19" fillId="0" borderId="5" xfId="0" applyNumberFormat="0" applyFont="1" applyFill="0" applyBorder="1" applyProtection="1">
      <x:alignment horizontal="left" vertical="top" wrapText="1"/>
      <x:protection locked="1"/>
    </x:xf>
    <x:xf numFmtId="0" fontId="0" fillId="0" borderId="3" xfId="0" applyNumberFormat="0" applyFont="1" applyFill="0" applyBorder="1" applyProtection="1">
      <x:alignment horizontal="left" vertical="top" wrapText="1"/>
      <x:protection locked="1"/>
    </x:xf>
    <x:xf numFmtId="0" fontId="0" fillId="0" borderId="6" xfId="0" applyNumberFormat="0" applyFont="1" applyFill="0" applyBorder="1" applyProtection="1">
      <x:alignment horizontal="left" vertical="top" wrapText="1"/>
      <x:protection locked="1"/>
    </x:xf>
    <x:xf numFmtId="0" fontId="0" fillId="0" borderId="2" xfId="0" applyNumberFormat="0" applyFont="1" applyFill="0" applyBorder="1" applyProtection="1">
      <x:alignment horizontal="left" vertical="top" wrapText="1"/>
      <x:protection locked="1"/>
    </x:xf>
    <x:xf numFmtId="0" fontId="0" fillId="0" borderId="4" xfId="0" applyNumberFormat="0" applyFont="1" applyFill="0" applyBorder="1" applyProtection="1">
      <x:alignment horizontal="left" vertical="top" wrapText="1"/>
      <x:protection locked="1"/>
    </x:xf>
    <x:xf numFmtId="0" fontId="18" fillId="0" borderId="0" xfId="0" applyNumberFormat="0" applyFont="1" applyFill="0" applyBorder="1" applyProtection="1">
      <x:alignment horizontal="left" vertical="top" wrapText="1"/>
      <x:protection locked="1"/>
    </x:xf>
    <x:xf numFmtId="2" fontId="18" fillId="0" borderId="0" xfId="0" applyNumberFormat="0" applyFont="1" applyFill="0" applyBorder="1" applyProtection="1">
      <x:alignment horizontal="center" vertical="top" wrapText="1"/>
      <x:protection locked="1"/>
    </x:xf>
    <x:xf numFmtId="3" fontId="20" fillId="2" borderId="0" xfId="0" applyNumberFormat="0" applyFont="1" applyFill="0" applyBorder="1" applyProtection="1">
      <x:alignment horizontal="left" vertical="top" wrapText="1"/>
      <x:protection locked="1"/>
    </x:xf>
    <x:xf numFmtId="0" fontId="21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121" Type="http://schemas.openxmlformats.org/officeDocument/2006/relationships/theme" Target="/xl/theme/theme1.xml"/><Relationship Id="rId231" Type="http://schemas.openxmlformats.org/officeDocument/2006/relationships/calcChain" Target="/xl/calcChain.xml"/><Relationship Id="rId243" Type="http://schemas.openxmlformats.org/officeDocument/2006/relationships/customXml" Target="../customXml/item2.xml"/><Relationship Id="rId111" Type="http://schemas.openxmlformats.org/officeDocument/2006/relationships/styles" Target="/xl/styles.xml"/><Relationship Id="rId242" Type="http://schemas.openxmlformats.org/officeDocument/2006/relationships/customXml" Target="../customXml/item1.xml"/><Relationship Id="rId1" Type="http://schemas.openxmlformats.org/officeDocument/2006/relationships/worksheet" Target="/xl/worksheets/sheet1.xml"/><Relationship Id="rId241" Type="http://schemas.openxmlformats.org/officeDocument/2006/relationships/sharedStrings" Target="/xl/sharedStrings.xml"/><Relationship Id="rId24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0</xdr:row>
      <xdr:rowOff>79043</xdr:rowOff>
    </xdr:from>
    <xdr:to>
      <xdr:col>7</xdr:col>
      <xdr:colOff>612000</xdr:colOff>
      <xdr:row>0</xdr:row>
      <xdr:rowOff>916904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9043" y="79043"/>
          <a:ext cx="6355096" cy="837861"/>
        </a:xfrm>
        <a:prstGeom prst="roundRect">
          <a:avLst>
            <a:gd name="adj" fmla="val 6670"/>
          </a:avLst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3</xdr:col>
      <xdr:colOff>504000</xdr:colOff>
      <xdr:row>0</xdr:row>
      <xdr:rowOff>110661</xdr:rowOff>
    </xdr:from>
    <xdr:to>
      <xdr:col>7</xdr:col>
      <xdr:colOff>540000</xdr:colOff>
      <xdr:row>0</xdr:row>
      <xdr:rowOff>885287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857322" y="110661"/>
          <a:ext cx="2497774" cy="774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Décomposition du Prix Global et Forfaitaire </a:t>
          </a:r>
        </a:p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Lot N°12 FLOCAGE</a:t>
          </a:r>
        </a:p>
        <a:p>
          <a:pPr algn="r"/>
          <a:endParaRPr sz="10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94852</xdr:rowOff>
    </xdr:from>
    <xdr:to>
      <xdr:col>3</xdr:col>
      <xdr:colOff>468000</xdr:colOff>
      <xdr:row>0</xdr:row>
      <xdr:rowOff>901096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94852" y="94852"/>
          <a:ext cx="3746661" cy="8062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MAITRE D'OUVRAGE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CCI Annecy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OPERATION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REHABILITATION DU SIEGE DE LA CCI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LIEU DE L'OPERATION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74000 - ANNECY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16"/>
  <x:sheetViews>
    <x:sheetView showGridLines="0" tabSelected="1" workbookViewId="0">
      <x:pane xSplit="4" ySplit="2" topLeftCell="E3" activePane="bottomRight" state="frozen"/>
      <x:selection pane="topRight" activeCell="E1" sqref="E1"/>
      <x:selection pane="bottomLeft" activeCell="A3" sqref="A3"/>
      <x:selection pane="bottomRight" activeCell="E3" sqref="E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21.7109375" style="0" customWidth="1"/>
    <x:col min="3" max="3" width="18.7109375" style="0" customWidth="1"/>
    <x:col min="4" max="4" width="10.7109375" style="0" customWidth="1"/>
    <x:col min="5" max="5" width="4.7109375" style="0" customWidth="1"/>
    <x:col min="6" max="6" width="10.7109375" style="0" customWidth="1"/>
    <x:col min="7" max="7" width="10.7109375" style="0" customWidth="1"/>
    <x:col min="8" max="8" width="12.7109375" style="0" customWidth="1"/>
    <x:col min="9" max="9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9" ht="86.456692913385822" customHeight="1">
      <x:c r="A1" s="1"/>
      <x:c r="B1" s="2"/>
      <x:c r="C1" s="2"/>
      <x:c r="D1" s="2"/>
      <x:c r="E1" s="2"/>
      <x:c r="F1" s="2"/>
      <x:c r="G1" s="2"/>
      <x:c r="H1" s="3"/>
      <x:c r="I1" s="0"/>
    </x:row>
    <x:row r="2" spans="1:9" ht="15">
      <x:c r="A2" s="1"/>
      <x:c r="B2" s="4"/>
      <x:c r="C2" s="2"/>
      <x:c r="D2" s="3"/>
      <x:c r="E2" s="5" t="s">
        <x:v>0</x:v>
      </x:c>
      <x:c r="F2" s="5" t="s">
        <x:v>1</x:v>
      </x:c>
      <x:c r="G2" s="5" t="s">
        <x:v>2</x:v>
      </x:c>
      <x:c r="H2" s="5" t="s">
        <x:v>3</x:v>
      </x:c>
      <x:c r="I2" s="0"/>
    </x:row>
    <x:row r="3" spans="1:9" ht="15">
      <x:c r="A3" s="6"/>
      <x:c r="B3" s="7"/>
      <x:c r="C3" s="8"/>
      <x:c r="D3" s="9"/>
      <x:c r="E3" s="10"/>
      <x:c r="F3" s="10"/>
      <x:c r="G3" s="10"/>
      <x:c r="H3" s="11"/>
      <x:c r="I3" s="0"/>
    </x:row>
    <x:row r="4" spans="1:11" ht="15" customHeight="1">
      <x:c r="A4" s="12" t="s">
        <x:v>4</x:v>
      </x:c>
      <x:c r="B4" s="13" t="s">
        <x:v>5</x:v>
      </x:c>
      <x:c r="C4" s="14"/>
      <x:c r="D4" s="15"/>
      <x:c r="E4" s="16"/>
      <x:c r="F4" s="16"/>
      <x:c r="G4" s="16"/>
      <x:c r="H4" s="17"/>
      <x:c r="I4" s="0"/>
      <x:c r="ZY4" s="0" t="s">
        <x:v>6</x:v>
      </x:c>
      <x:c r="ZZ4" s="18"/>
    </x:row>
    <x:row r="5" spans="1:9" ht="15" customHeight="1">
      <x:c r="A5" s="19" t="s">
        <x:v>7</x:v>
      </x:c>
      <x:c r="B5" s="20" t="s">
        <x:v>8</x:v>
      </x:c>
      <x:c r="C5" s="21"/>
      <x:c r="D5" s="22"/>
      <x:c r="E5" s="16"/>
      <x:c r="F5" s="16"/>
      <x:c r="G5" s="16"/>
      <x:c r="H5" s="17"/>
      <x:c r="I5" s="0"/>
    </x:row>
    <x:row r="6" spans="1:10" ht="15">
      <x:c r="A6" s="23"/>
      <x:c r="B6" s="24" t="s">
        <x:v>9</x:v>
      </x:c>
      <x:c r="D6" s="25">
        <x:v>1493.14</x:v>
      </x:c>
      <x:c r="E6" s="26" t="s">
        <x:v>10</x:v>
      </x:c>
      <x:c r="F6" s="27">
        <x:v>1493.14</x:v>
      </x:c>
      <x:c r="G6" s="27"/>
      <x:c r="H6" s="28">
        <x:f ca="1">ROUND(F6*G6,2)</x:f>
      </x:c>
      <x:c r="I6" s="0"/>
      <x:c r="ZY6" s="0" t="s">
        <x:v>11</x:v>
      </x:c>
      <x:c r="ZZ6" s="18" t="s">
        <x:v>12</x:v>
      </x:c>
    </x:row>
    <x:row r="7" spans="1:11" ht="15" customHeight="1">
      <x:c r="A7" s="12" t="s">
        <x:v>13</x:v>
      </x:c>
      <x:c r="B7" s="13" t="s">
        <x:v>14</x:v>
      </x:c>
      <x:c r="C7" s="14"/>
      <x:c r="D7" s="15"/>
      <x:c r="E7" s="16"/>
      <x:c r="F7" s="16"/>
      <x:c r="G7" s="16"/>
      <x:c r="H7" s="17"/>
      <x:c r="I7" s="0"/>
      <x:c r="ZY7" s="0" t="s">
        <x:v>15</x:v>
      </x:c>
      <x:c r="ZZ7" s="18"/>
    </x:row>
    <x:row r="8" spans="1:9" ht="25.551999999997882" customHeight="1">
      <x:c r="A8" s="19" t="s">
        <x:v>16</x:v>
      </x:c>
      <x:c r="B8" s="20" t="s">
        <x:v>17</x:v>
      </x:c>
      <x:c r="C8" s="21"/>
      <x:c r="D8" s="22"/>
      <x:c r="E8" s="16"/>
      <x:c r="F8" s="16"/>
      <x:c r="G8" s="16"/>
      <x:c r="H8" s="17"/>
      <x:c r="I8" s="0"/>
    </x:row>
    <x:row r="9" spans="1:10" ht="15">
      <x:c r="A9" s="23"/>
      <x:c r="B9" s="24" t="s">
        <x:v>18</x:v>
      </x:c>
      <x:c r="D9" s="25">
        <x:v>300.78</x:v>
      </x:c>
      <x:c r="E9" s="26" t="s">
        <x:v>19</x:v>
      </x:c>
      <x:c r="F9" s="27">
        <x:v>300.78</x:v>
      </x:c>
      <x:c r="G9" s="27"/>
      <x:c r="H9" s="28">
        <x:f ca="1">ROUND(F9*G9,2)</x:f>
      </x:c>
      <x:c r="I9" s="0"/>
      <x:c r="ZY9" s="0" t="s">
        <x:v>20</x:v>
      </x:c>
      <x:c r="ZZ9" s="18" t="s">
        <x:v>21</x:v>
      </x:c>
    </x:row>
    <x:row r="10" spans="1:9" ht="15">
      <x:c r="A10" s="29"/>
      <x:c r="B10" s="30"/>
      <x:c r="C10" s="30"/>
      <x:c r="D10" s="31"/>
      <x:c r="E10" s="32"/>
      <x:c r="F10" s="32"/>
      <x:c r="G10" s="32"/>
      <x:c r="H10" s="33"/>
      <x:c r="I10" s="0"/>
    </x:row>
    <x:row r="11" spans="1:8" ht="15">
      <x:c r="A11" s="8"/>
      <x:c r="B11" s="8"/>
      <x:c r="C11" s="8"/>
      <x:c r="D11" s="8"/>
      <x:c r="E11" s="8"/>
      <x:c r="F11" s="8"/>
      <x:c r="G11" s="8"/>
      <x:c r="H11" s="8"/>
    </x:row>
    <x:row r="12" spans="1:5" ht="15">
      <x:c r="B12" s="34" t="s">
        <x:v>22</x:v>
      </x:c>
      <x:c r="C12" s="0"/>
      <x:c r="D12" s="0"/>
      <x:c r="H12" s="35">
        <x:f ca="1">SUBTOTAL(109,H4:H10)</x:f>
      </x:c>
      <x:c r="ZY12" s="0" t="s">
        <x:v>23</x:v>
      </x:c>
    </x:row>
    <x:row r="13" spans="1:4" ht="15">
      <x:c r="A13" s="36">
        <x:v>20</x:v>
      </x:c>
      <x:c r="B13" s="34">
        <x:f ca="1">CONCATENATE("Montant TVA (",A13,"%)")</x:f>
      </x:c>
      <x:c r="H13" s="35">
        <x:f ca="1">(H12*A13)/100</x:f>
      </x:c>
      <x:c r="ZY13" s="0" t="s">
        <x:v>24</x:v>
      </x:c>
    </x:row>
    <x:row r="14" spans="1:3" ht="15">
      <x:c r="B14" s="34" t="s">
        <x:v>25</x:v>
      </x:c>
      <x:c r="H14" s="35">
        <x:f ca="1">H12+H13</x:f>
      </x:c>
      <x:c r="ZY14" s="0" t="s">
        <x:v>26</x:v>
      </x:c>
    </x:row>
    <x:row r="15" spans="1:1" ht="15">
      <x:c r="H15" s="35"/>
    </x:row>
    <x:row r="16" spans="1:1" ht="15">
      <x:c r="H16" s="35"/>
    </x:row>
  </x:sheetData>
  <x:mergeCells count="6">
    <x:mergeCell ref="A1:H1"/>
    <x:mergeCell ref="B4:D4"/>
    <x:mergeCell ref="B5:D5"/>
    <x:mergeCell ref="B7:D7"/>
    <x:mergeCell ref="B8:D8"/>
    <x:mergeCell ref="B12:D12"/>
  </x:mergeCells>
  <x:printOptions horizontalCentered="1"/>
  <x:pageMargins left="0.08" right="0.08" top="0.06" bottom="0.08" header="0.76" footer="0.76"/>
  <x:pageSetup paperSize="9" fitToWidth="1" fitToHeight="0" orientation="portrait"/>
  <x:drawing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9C5B6F1B621D4889907C6D65BA98BC" ma:contentTypeVersion="16" ma:contentTypeDescription="Crée un document." ma:contentTypeScope="" ma:versionID="cc4a207a9743abb81c58a87ddd87975d">
  <xsd:schema xmlns:xsd="http://www.w3.org/2001/XMLSchema" xmlns:xs="http://www.w3.org/2001/XMLSchema" xmlns:p="http://schemas.microsoft.com/office/2006/metadata/properties" xmlns:ns2="22a1da4d-5055-4514-8a83-ec38ff163874" xmlns:ns3="305e166e-5808-47e3-85fe-94ba15c90b7a" targetNamespace="http://schemas.microsoft.com/office/2006/metadata/properties" ma:root="true" ma:fieldsID="978ccb6661ba51e4c5e181442fad8c02" ns2:_="" ns3:_="">
    <xsd:import namespace="22a1da4d-5055-4514-8a83-ec38ff163874"/>
    <xsd:import namespace="305e166e-5808-47e3-85fe-94ba15c90b7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1da4d-5055-4514-8a83-ec38ff1638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3e3f455-ed2d-4a15-b252-196f9c3b13cb}" ma:internalName="TaxCatchAll" ma:showField="CatchAllData" ma:web="22a1da4d-5055-4514-8a83-ec38ff1638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5e166e-5808-47e3-85fe-94ba15c90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1a108e99-0c24-4668-be30-986e6535f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a1da4d-5055-4514-8a83-ec38ff163874" xsi:nil="true"/>
    <lcf76f155ced4ddcb4097134ff3c332f xmlns="305e166e-5808-47e3-85fe-94ba15c90b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0108C3-5DB5-472F-97F4-13B60AC4D445}"/>
</file>

<file path=customXml/itemProps2.xml><?xml version="1.0" encoding="utf-8"?>
<ds:datastoreItem xmlns:ds="http://schemas.openxmlformats.org/officeDocument/2006/customXml" ds:itemID="{3FA645CD-8335-4320-B4C2-908076AAAE89}"/>
</file>

<file path=customXml/itemProps3.xml><?xml version="1.0" encoding="utf-8"?>
<ds:datastoreItem xmlns:ds="http://schemas.openxmlformats.org/officeDocument/2006/customXml" ds:itemID="{8F999F8D-BA46-4AD7-9801-87FF7C4B1A01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1</vt:i4>
      </vt:variant>
    </vt:vector>
  </ap:HeadingPairs>
  <ap:TitlesOfParts>
    <vt:vector baseType="lpstr" size="1">
      <vt:lpstr>Lot N°12 FLOCAGE</vt:lpstr>
    </vt:vector>
  </ap:TitlesOfParts>
  <ap:Company/>
  <ap:LinksUpToDate>false</ap:LinksUpToDate>
  <ap:SharedDoc>false</ap:SharedDoc>
  <ap:HyperlinksChanged>false</ap:HyperlinksChanged>
  <ap:AppVersion>16.0300</ap:AppVersion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0x0101002D9C5B6F1B621D4889907C6D65BA98BC</vt:lpwstr>
  </property>
</Properties>
</file>